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5" i="1" l="1"/>
  <c r="F15" i="1"/>
  <c r="E15" i="1"/>
</calcChain>
</file>

<file path=xl/sharedStrings.xml><?xml version="1.0" encoding="utf-8"?>
<sst xmlns="http://schemas.openxmlformats.org/spreadsheetml/2006/main" count="117" uniqueCount="49">
  <si>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</si>
  <si>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</si>
  <si>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</si>
  <si>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</si>
  <si>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</si>
  <si>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</si>
  <si>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</si>
  <si>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</si>
  <si>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</si>
  <si>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</si>
  <si>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</si>
  <si>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</si>
  <si>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</si>
  <si>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Покрово</t>
  </si>
  <si>
    <t xml:space="preserve"> 0,4 Покрово ТСН 1 ао RS</t>
  </si>
  <si>
    <t xml:space="preserve"> 10 Покрово Т 1 ап RS</t>
  </si>
  <si>
    <t xml:space="preserve"> 10 Покрово Т 2 ап RS</t>
  </si>
  <si>
    <t xml:space="preserve"> 10 Покрово-Ильинское ао RS</t>
  </si>
  <si>
    <t xml:space="preserve"> 10 Покрово-Чучеры ао RS</t>
  </si>
  <si>
    <t xml:space="preserve"> 10 Покрово-Ярыгино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</si>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</sst>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zoomScaleNormal="100" zoomScaleSheetLayoutView="100" workbookViewId="0">
      <selection activeCell="A23" sqref="A2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17540.127</v>
      </c>
      <c r="C9" s="32">
        <v>17540.151999999998</v>
      </c>
      <c r="D9" s="33">
        <v>20</v>
      </c>
      <c r="E9" s="34">
        <v>0.5</v>
      </c>
      <c r="F9" s="35">
        <v>0.51</v>
      </c>
      <c r="G9" s="35">
        <v>-0.01</v>
      </c>
      <c r="H9" s="36">
        <v>-2</v>
      </c>
    </row>
    <row r="10" spans="1:10" x14ac:dyDescent="0.25">
      <c r="A10" s="37" t="s">
        <v>15</v>
      </c>
      <c r="B10" s="38">
        <v>2719.9376000000002</v>
      </c>
      <c r="C10" s="38">
        <v>2719.9376000000002</v>
      </c>
      <c r="D10" s="39">
        <v>2000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3203.3589999999999</v>
      </c>
      <c r="C11" s="38">
        <v>3203.7723000000001</v>
      </c>
      <c r="D11" s="39">
        <v>2000</v>
      </c>
      <c r="E11" s="40">
        <v>826.6</v>
      </c>
      <c r="F11" s="41">
        <v>826.6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1774.5431000000001</v>
      </c>
      <c r="C12" s="38">
        <v>1775.0909999999999</v>
      </c>
      <c r="D12" s="39">
        <v>1000</v>
      </c>
      <c r="E12" s="40">
        <v>547.9</v>
      </c>
      <c r="F12" s="41">
        <v>547.9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11691.864799999999</v>
      </c>
      <c r="C13" s="38">
        <v>11692.098599999999</v>
      </c>
      <c r="D13" s="39">
        <v>1000</v>
      </c>
      <c r="E13" s="40">
        <v>233.8</v>
      </c>
      <c r="F13" s="41">
        <v>233.7</v>
      </c>
      <c r="G13" s="41">
        <v>0.1</v>
      </c>
      <c r="H13" s="42">
        <v>0.04</v>
      </c>
    </row>
    <row r="14" spans="1:10" ht="16.5" thickBot="1" x14ac:dyDescent="0.3">
      <c r="A14" s="43" t="s">
        <v>19</v>
      </c>
      <c r="B14" s="44">
        <v>72.539000000000001</v>
      </c>
      <c r="C14" s="44">
        <v>72.556700000000006</v>
      </c>
      <c r="D14" s="45">
        <v>2000</v>
      </c>
      <c r="E14" s="46">
        <v>35.4</v>
      </c>
      <c r="F14" s="47">
        <v>35.4</v>
      </c>
      <c r="G14" s="47">
        <v>0</v>
      </c>
      <c r="H14" s="48">
        <v>0</v>
      </c>
    </row>
    <row r="15" spans="1:10" x14ac:dyDescent="0.25">
      <c r="E15" s="49">
        <f>SUM(E9:E14)</f>
        <v>1644.2</v>
      </c>
      <c r="F15" s="50">
        <f>SUM(F9:F14)</f>
        <v>1644.1100000000001</v>
      </c>
      <c r="G15" s="50">
        <f>SUM(G9:G14)</f>
        <v>9.0000000000000011E-2</v>
      </c>
    </row>
    <row r="19" spans="1:8" ht="12.75" x14ac:dyDescent="0.2">
      <c r="A19" s="51"/>
      <c r="B19" s="51"/>
      <c r="C19" s="51"/>
      <c r="D19" s="51"/>
      <c r="E19" s="51"/>
      <c r="F19" s="51"/>
      <c r="G19" s="51"/>
      <c r="H19" s="51"/>
    </row>
    <row r="20" spans="1:8" ht="25.5" x14ac:dyDescent="0.2">
      <c r="A20" s="22" t="s">
        <v>1</v>
      </c>
      <c r="B20" s="22"/>
      <c r="C20" s="22"/>
      <c r="D20" s="22"/>
      <c r="E20" s="22"/>
      <c r="F20" s="22"/>
      <c r="G20" s="22"/>
      <c r="H20" s="22"/>
    </row>
    <row r="21" spans="1:8" ht="18.75" x14ac:dyDescent="0.2">
      <c r="A21" s="53"/>
      <c r="B21" s="58"/>
      <c r="C21" s="58"/>
      <c r="D21" s="57"/>
      <c r="E21" s="60"/>
      <c r="F21" s="54"/>
      <c r="G21" s="54"/>
      <c r="H21" s="51"/>
    </row>
    <row r="22" spans="1:8" x14ac:dyDescent="0.2">
      <c r="A22" s="51"/>
      <c r="B22" s="59"/>
      <c r="C22" s="59"/>
      <c r="D22" s="51"/>
      <c r="E22" s="61"/>
      <c r="F22" s="51"/>
      <c r="G22" s="51"/>
      <c r="H22" s="55" t="s">
        <v>20</v>
      </c>
    </row>
    <row r="23" spans="1:8" ht="18.75" x14ac:dyDescent="0.2">
      <c r="A23" s="52" t="s">
        <v>13</v>
      </c>
      <c r="B23" s="59"/>
      <c r="C23" s="59"/>
      <c r="D23" s="51"/>
      <c r="E23" s="61"/>
      <c r="F23" s="51"/>
      <c r="G23" s="51"/>
      <c r="H23" s="56" t="s">
        <v>12</v>
      </c>
    </row>
    <row r="24" spans="1:8" ht="13.5" thickBot="1" x14ac:dyDescent="0.25">
      <c r="A24" s="51"/>
      <c r="B24" s="51"/>
      <c r="C24" s="51"/>
      <c r="D24" s="51"/>
      <c r="E24" s="51"/>
      <c r="F24" s="51"/>
      <c r="G24" s="51"/>
      <c r="H24" s="51"/>
    </row>
    <row r="25" spans="1:8" ht="63" x14ac:dyDescent="0.2">
      <c r="A25" s="23" t="s">
        <v>0</v>
      </c>
      <c r="B25" s="25" t="s">
        <v>2</v>
      </c>
      <c r="C25" s="25" t="s">
        <v>3</v>
      </c>
      <c r="D25" s="27" t="s">
        <v>6</v>
      </c>
      <c r="E25" s="62" t="s">
        <v>10</v>
      </c>
      <c r="F25" s="62" t="s">
        <v>9</v>
      </c>
      <c r="G25" s="62" t="s">
        <v>7</v>
      </c>
      <c r="H25" s="29" t="s">
        <v>4</v>
      </c>
    </row>
    <row r="26" spans="1:8" ht="16.5" thickBot="1" x14ac:dyDescent="0.25">
      <c r="A26" s="24"/>
      <c r="B26" s="26"/>
      <c r="C26" s="26"/>
      <c r="D26" s="28"/>
      <c r="E26" s="63" t="s">
        <v>21</v>
      </c>
      <c r="F26" s="63" t="s">
        <v>21</v>
      </c>
      <c r="G26" s="63" t="s">
        <v>21</v>
      </c>
      <c r="H26" s="30"/>
    </row>
    <row r="27" spans="1:8" x14ac:dyDescent="0.25">
      <c r="A27" s="64" t="s">
        <v>14</v>
      </c>
      <c r="B27" s="65">
        <v>2095.88</v>
      </c>
      <c r="C27" s="65">
        <v>2095.8850000000002</v>
      </c>
      <c r="D27" s="66">
        <v>20</v>
      </c>
      <c r="E27" s="67">
        <v>0.1</v>
      </c>
      <c r="F27" s="68"/>
      <c r="G27" s="68"/>
      <c r="H27" s="69"/>
    </row>
    <row r="28" spans="1:8" x14ac:dyDescent="0.25">
      <c r="A28" s="70" t="s">
        <v>15</v>
      </c>
      <c r="B28" s="71">
        <v>0</v>
      </c>
      <c r="C28" s="71">
        <v>0</v>
      </c>
      <c r="D28" s="72">
        <v>2000</v>
      </c>
      <c r="E28" s="73">
        <v>0</v>
      </c>
      <c r="F28" s="74">
        <v>0</v>
      </c>
      <c r="G28" s="74">
        <v>0</v>
      </c>
      <c r="H28" s="75"/>
    </row>
    <row r="29" spans="1:8" x14ac:dyDescent="0.25">
      <c r="A29" s="70" t="s">
        <v>16</v>
      </c>
      <c r="B29" s="71">
        <v>0</v>
      </c>
      <c r="C29" s="71">
        <v>0</v>
      </c>
      <c r="D29" s="72">
        <v>2000</v>
      </c>
      <c r="E29" s="73">
        <v>0</v>
      </c>
      <c r="F29" s="74">
        <v>0</v>
      </c>
      <c r="G29" s="74">
        <v>0</v>
      </c>
      <c r="H29" s="75"/>
    </row>
    <row r="30" spans="1:8" x14ac:dyDescent="0.25">
      <c r="A30" s="70" t="s">
        <v>17</v>
      </c>
      <c r="B30" s="71">
        <v>1891.1518000000001</v>
      </c>
      <c r="C30" s="71">
        <v>1891.7901999999999</v>
      </c>
      <c r="D30" s="72">
        <v>1000</v>
      </c>
      <c r="E30" s="73">
        <v>638.4</v>
      </c>
      <c r="F30" s="74">
        <v>638.4</v>
      </c>
      <c r="G30" s="74">
        <v>0</v>
      </c>
      <c r="H30" s="75">
        <v>0</v>
      </c>
    </row>
    <row r="31" spans="1:8" x14ac:dyDescent="0.25">
      <c r="A31" s="70" t="s">
        <v>18</v>
      </c>
      <c r="B31" s="71">
        <v>7443.576</v>
      </c>
      <c r="C31" s="71">
        <v>7443.7722000000003</v>
      </c>
      <c r="D31" s="72">
        <v>1000</v>
      </c>
      <c r="E31" s="73">
        <v>196.2</v>
      </c>
      <c r="F31" s="74">
        <v>196.2</v>
      </c>
      <c r="G31" s="74">
        <v>0</v>
      </c>
      <c r="H31" s="75">
        <v>0</v>
      </c>
    </row>
    <row r="32" spans="1:8" ht="16.5" thickBot="1" x14ac:dyDescent="0.3">
      <c r="A32" s="76" t="s">
        <v>19</v>
      </c>
      <c r="B32" s="77">
        <v>197.96610000000001</v>
      </c>
      <c r="C32" s="77">
        <v>198.00239999999999</v>
      </c>
      <c r="D32" s="78">
        <v>2000</v>
      </c>
      <c r="E32" s="79">
        <v>72.599999999999994</v>
      </c>
      <c r="F32" s="80">
        <v>72.599999999999994</v>
      </c>
      <c r="G32" s="80">
        <v>0</v>
      </c>
      <c r="H32" s="81">
        <v>0</v>
      </c>
    </row>
    <row r="33" spans="1:8" x14ac:dyDescent="0.2">
      <c r="A33" s="51"/>
      <c r="B33" s="51"/>
      <c r="C33" s="51"/>
      <c r="D33" s="51"/>
      <c r="E33" s="82">
        <v>907.30000000000007</v>
      </c>
      <c r="F33" s="83">
        <v>907.19999999999993</v>
      </c>
      <c r="G33" s="83">
        <v>0</v>
      </c>
      <c r="H33" s="51"/>
    </row>
  </sheetData>
  <mergeCells count="12">
    <mergeCell ref="A20:H20"/>
    <mergeCell ref="A25:A26"/>
    <mergeCell ref="B25:B26"/>
    <mergeCell ref="C25:C26"/>
    <mergeCell ref="D25:D26"/>
    <mergeCell ref="H25:H26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2"/>
  <sheetViews>
    <sheetView workbookViewId="0">
      <selection activeCell="A40" sqref="A40"/>
    </sheetView>
  </sheetViews>
  <sheetFormatPr defaultRowHeight="12.75" x14ac:dyDescent="0.2"/>
  <cols>
    <col min="1" max="1" width="24.28515625" customWidth="1"/>
  </cols>
  <sheetData>
    <row r="2" spans="1:26" ht="25.5" x14ac:dyDescent="0.2">
      <c r="A2" s="84"/>
      <c r="B2" s="89"/>
      <c r="C2" s="84"/>
      <c r="D2" s="96" t="s">
        <v>22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23</v>
      </c>
      <c r="C7" s="97" t="s">
        <v>24</v>
      </c>
      <c r="D7" s="97" t="s">
        <v>25</v>
      </c>
      <c r="E7" s="97" t="s">
        <v>26</v>
      </c>
      <c r="F7" s="97" t="s">
        <v>27</v>
      </c>
      <c r="G7" s="97" t="s">
        <v>28</v>
      </c>
      <c r="H7" s="97" t="s">
        <v>29</v>
      </c>
      <c r="I7" s="97" t="s">
        <v>30</v>
      </c>
      <c r="J7" s="97" t="s">
        <v>31</v>
      </c>
      <c r="K7" s="97" t="s">
        <v>32</v>
      </c>
      <c r="L7" s="97" t="s">
        <v>33</v>
      </c>
      <c r="M7" s="97" t="s">
        <v>34</v>
      </c>
      <c r="N7" s="97" t="s">
        <v>35</v>
      </c>
      <c r="O7" s="97" t="s">
        <v>36</v>
      </c>
      <c r="P7" s="97" t="s">
        <v>37</v>
      </c>
      <c r="Q7" s="97" t="s">
        <v>38</v>
      </c>
      <c r="R7" s="97" t="s">
        <v>39</v>
      </c>
      <c r="S7" s="97" t="s">
        <v>40</v>
      </c>
      <c r="T7" s="97" t="s">
        <v>41</v>
      </c>
      <c r="U7" s="97" t="s">
        <v>42</v>
      </c>
      <c r="V7" s="97" t="s">
        <v>43</v>
      </c>
      <c r="W7" s="97" t="s">
        <v>44</v>
      </c>
      <c r="X7" s="97" t="s">
        <v>45</v>
      </c>
      <c r="Y7" s="100" t="s">
        <v>46</v>
      </c>
      <c r="Z7" s="98" t="s">
        <v>47</v>
      </c>
    </row>
    <row r="8" spans="1:26" x14ac:dyDescent="0.2">
      <c r="A8" s="87" t="s">
        <v>14</v>
      </c>
      <c r="B8" s="91">
        <v>0.02</v>
      </c>
      <c r="C8" s="92">
        <v>0.02</v>
      </c>
      <c r="D8" s="92">
        <v>0.02</v>
      </c>
      <c r="E8" s="92">
        <v>0.02</v>
      </c>
      <c r="F8" s="92">
        <v>0.02</v>
      </c>
      <c r="G8" s="92">
        <v>0.02</v>
      </c>
      <c r="H8" s="92">
        <v>0.03</v>
      </c>
      <c r="I8" s="92">
        <v>0.02</v>
      </c>
      <c r="J8" s="92">
        <v>0.02</v>
      </c>
      <c r="K8" s="93">
        <v>0.02</v>
      </c>
      <c r="L8" s="93">
        <v>0.02</v>
      </c>
      <c r="M8" s="93">
        <v>0.02</v>
      </c>
      <c r="N8" s="93">
        <v>0.02</v>
      </c>
      <c r="O8" s="93">
        <v>0.02</v>
      </c>
      <c r="P8" s="93">
        <v>0.02</v>
      </c>
      <c r="Q8" s="93">
        <v>0.03</v>
      </c>
      <c r="R8" s="93">
        <v>0.02</v>
      </c>
      <c r="S8" s="93">
        <v>0.02</v>
      </c>
      <c r="T8" s="93">
        <v>0.02</v>
      </c>
      <c r="U8" s="93">
        <v>0.02</v>
      </c>
      <c r="V8" s="93">
        <v>0.03</v>
      </c>
      <c r="W8" s="93">
        <v>0.02</v>
      </c>
      <c r="X8" s="93">
        <v>0.02</v>
      </c>
      <c r="Y8" s="101">
        <v>0.02</v>
      </c>
      <c r="Z8" s="99">
        <v>0.51000000000000012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24.6</v>
      </c>
      <c r="C10" s="92">
        <v>23.6</v>
      </c>
      <c r="D10" s="92">
        <v>22.8</v>
      </c>
      <c r="E10" s="92">
        <v>23.6</v>
      </c>
      <c r="F10" s="92">
        <v>24.6</v>
      </c>
      <c r="G10" s="92">
        <v>28.2</v>
      </c>
      <c r="H10" s="92">
        <v>35.800000000000004</v>
      </c>
      <c r="I10" s="92">
        <v>39</v>
      </c>
      <c r="J10" s="92">
        <v>39.800000000000004</v>
      </c>
      <c r="K10" s="93">
        <v>43.6</v>
      </c>
      <c r="L10" s="93">
        <v>40.800000000000004</v>
      </c>
      <c r="M10" s="93">
        <v>39.200000000000003</v>
      </c>
      <c r="N10" s="93">
        <v>38.6</v>
      </c>
      <c r="O10" s="93">
        <v>38.6</v>
      </c>
      <c r="P10" s="93">
        <v>40.200000000000003</v>
      </c>
      <c r="Q10" s="93">
        <v>38.800000000000004</v>
      </c>
      <c r="R10" s="93">
        <v>42.4</v>
      </c>
      <c r="S10" s="93">
        <v>39.6</v>
      </c>
      <c r="T10" s="93">
        <v>38.200000000000003</v>
      </c>
      <c r="U10" s="93">
        <v>39.800000000000004</v>
      </c>
      <c r="V10" s="93">
        <v>37.200000000000003</v>
      </c>
      <c r="W10" s="93">
        <v>32.200000000000003</v>
      </c>
      <c r="X10" s="93">
        <v>29</v>
      </c>
      <c r="Y10" s="101">
        <v>26.400000000000002</v>
      </c>
      <c r="Z10" s="106">
        <v>826.60000000000014</v>
      </c>
    </row>
    <row r="11" spans="1:26" x14ac:dyDescent="0.2">
      <c r="A11" s="87" t="s">
        <v>17</v>
      </c>
      <c r="B11" s="91">
        <v>15.3</v>
      </c>
      <c r="C11" s="92">
        <v>14.6</v>
      </c>
      <c r="D11" s="92">
        <v>14.4</v>
      </c>
      <c r="E11" s="92">
        <v>14.8</v>
      </c>
      <c r="F11" s="92">
        <v>15.5</v>
      </c>
      <c r="G11" s="92">
        <v>19</v>
      </c>
      <c r="H11" s="92">
        <v>25.7</v>
      </c>
      <c r="I11" s="92">
        <v>26.3</v>
      </c>
      <c r="J11" s="92">
        <v>25.400000000000002</v>
      </c>
      <c r="K11" s="93">
        <v>29.8</v>
      </c>
      <c r="L11" s="93">
        <v>29.1</v>
      </c>
      <c r="M11" s="93">
        <v>26.8</v>
      </c>
      <c r="N11" s="93">
        <v>25.5</v>
      </c>
      <c r="O11" s="93">
        <v>27</v>
      </c>
      <c r="P11" s="93">
        <v>29</v>
      </c>
      <c r="Q11" s="93">
        <v>26.400000000000002</v>
      </c>
      <c r="R11" s="93">
        <v>28.1</v>
      </c>
      <c r="S11" s="93">
        <v>26.3</v>
      </c>
      <c r="T11" s="93">
        <v>24</v>
      </c>
      <c r="U11" s="93">
        <v>25</v>
      </c>
      <c r="V11" s="93">
        <v>25.400000000000002</v>
      </c>
      <c r="W11" s="93">
        <v>20.2</v>
      </c>
      <c r="X11" s="93">
        <v>18.100000000000001</v>
      </c>
      <c r="Y11" s="101">
        <v>16.2</v>
      </c>
      <c r="Z11" s="106">
        <v>547.90000000000009</v>
      </c>
    </row>
    <row r="12" spans="1:26" x14ac:dyDescent="0.2">
      <c r="A12" s="87" t="s">
        <v>18</v>
      </c>
      <c r="B12" s="91">
        <v>7.7</v>
      </c>
      <c r="C12" s="92">
        <v>7.6000000000000005</v>
      </c>
      <c r="D12" s="92">
        <v>6.9</v>
      </c>
      <c r="E12" s="92">
        <v>7.4</v>
      </c>
      <c r="F12" s="92">
        <v>7.6000000000000005</v>
      </c>
      <c r="G12" s="92">
        <v>7.7</v>
      </c>
      <c r="H12" s="92">
        <v>8.5</v>
      </c>
      <c r="I12" s="92">
        <v>11</v>
      </c>
      <c r="J12" s="92">
        <v>12.1</v>
      </c>
      <c r="K12" s="93">
        <v>12.1</v>
      </c>
      <c r="L12" s="93">
        <v>10</v>
      </c>
      <c r="M12" s="93">
        <v>10.3</v>
      </c>
      <c r="N12" s="93">
        <v>11</v>
      </c>
      <c r="O12" s="93">
        <v>9.3000000000000007</v>
      </c>
      <c r="P12" s="93">
        <v>9.7000000000000011</v>
      </c>
      <c r="Q12" s="93">
        <v>10.3</v>
      </c>
      <c r="R12" s="93">
        <v>12</v>
      </c>
      <c r="S12" s="93">
        <v>11.4</v>
      </c>
      <c r="T12" s="93">
        <v>11.9</v>
      </c>
      <c r="U12" s="93">
        <v>12.200000000000001</v>
      </c>
      <c r="V12" s="93">
        <v>9.8000000000000007</v>
      </c>
      <c r="W12" s="93">
        <v>9.7000000000000011</v>
      </c>
      <c r="X12" s="93">
        <v>9.1</v>
      </c>
      <c r="Y12" s="101">
        <v>8.4</v>
      </c>
      <c r="Z12" s="106">
        <v>233.7</v>
      </c>
    </row>
    <row r="13" spans="1:26" x14ac:dyDescent="0.2">
      <c r="A13" s="87" t="s">
        <v>19</v>
      </c>
      <c r="B13" s="91">
        <v>1.2</v>
      </c>
      <c r="C13" s="92">
        <v>1.2</v>
      </c>
      <c r="D13" s="92">
        <v>1.2</v>
      </c>
      <c r="E13" s="92">
        <v>1</v>
      </c>
      <c r="F13" s="92">
        <v>1</v>
      </c>
      <c r="G13" s="92">
        <v>1.2</v>
      </c>
      <c r="H13" s="92">
        <v>1.2</v>
      </c>
      <c r="I13" s="92">
        <v>1.4000000000000001</v>
      </c>
      <c r="J13" s="92">
        <v>1.8</v>
      </c>
      <c r="K13" s="93">
        <v>1.2</v>
      </c>
      <c r="L13" s="93">
        <v>1.2</v>
      </c>
      <c r="M13" s="93">
        <v>1.8</v>
      </c>
      <c r="N13" s="93">
        <v>1.6</v>
      </c>
      <c r="O13" s="93">
        <v>1.8</v>
      </c>
      <c r="P13" s="93">
        <v>1.4000000000000001</v>
      </c>
      <c r="Q13" s="93">
        <v>1.4000000000000001</v>
      </c>
      <c r="R13" s="93">
        <v>2</v>
      </c>
      <c r="S13" s="93">
        <v>1.6</v>
      </c>
      <c r="T13" s="93">
        <v>1.8</v>
      </c>
      <c r="U13" s="93">
        <v>2</v>
      </c>
      <c r="V13" s="93">
        <v>1.6</v>
      </c>
      <c r="W13" s="93">
        <v>1.8</v>
      </c>
      <c r="X13" s="93">
        <v>1.6</v>
      </c>
      <c r="Y13" s="101">
        <v>1.4000000000000001</v>
      </c>
      <c r="Z13" s="106">
        <v>35.4</v>
      </c>
    </row>
    <row r="14" spans="1:26" ht="16.5" thickBot="1" x14ac:dyDescent="0.3">
      <c r="A14" s="102" t="s">
        <v>48</v>
      </c>
      <c r="B14" s="103">
        <v>48.820000000000007</v>
      </c>
      <c r="C14" s="103">
        <v>47.02</v>
      </c>
      <c r="D14" s="103">
        <v>45.32</v>
      </c>
      <c r="E14" s="103">
        <v>46.82</v>
      </c>
      <c r="F14" s="103">
        <v>48.720000000000006</v>
      </c>
      <c r="G14" s="103">
        <v>56.120000000000005</v>
      </c>
      <c r="H14" s="103">
        <v>71.23</v>
      </c>
      <c r="I14" s="103">
        <v>77.720000000000013</v>
      </c>
      <c r="J14" s="103">
        <v>79.12</v>
      </c>
      <c r="K14" s="103">
        <v>86.72</v>
      </c>
      <c r="L14" s="103">
        <v>81.120000000000019</v>
      </c>
      <c r="M14" s="103">
        <v>78.12</v>
      </c>
      <c r="N14" s="103">
        <v>76.72</v>
      </c>
      <c r="O14" s="103">
        <v>76.72</v>
      </c>
      <c r="P14" s="103">
        <v>80.320000000000007</v>
      </c>
      <c r="Q14" s="103">
        <v>76.930000000000007</v>
      </c>
      <c r="R14" s="103">
        <v>84.52000000000001</v>
      </c>
      <c r="S14" s="103">
        <v>78.92</v>
      </c>
      <c r="T14" s="103">
        <v>75.92</v>
      </c>
      <c r="U14" s="103">
        <v>79.02000000000001</v>
      </c>
      <c r="V14" s="103">
        <v>74.03</v>
      </c>
      <c r="W14" s="103">
        <v>63.92</v>
      </c>
      <c r="X14" s="103">
        <v>57.820000000000007</v>
      </c>
      <c r="Y14" s="104">
        <v>52.42</v>
      </c>
      <c r="Z14" s="105">
        <v>1644.1100000000004</v>
      </c>
    </row>
    <row r="20" spans="1:26" ht="25.5" x14ac:dyDescent="0.2">
      <c r="A20" s="107"/>
      <c r="B20" s="112"/>
      <c r="C20" s="107"/>
      <c r="D20" s="119" t="s">
        <v>22</v>
      </c>
      <c r="E20" s="112"/>
      <c r="F20" s="112"/>
      <c r="G20" s="112"/>
      <c r="H20" s="112"/>
      <c r="I20" s="112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</row>
    <row r="21" spans="1:26" ht="18.75" x14ac:dyDescent="0.2">
      <c r="A21" s="107"/>
      <c r="B21" s="111"/>
      <c r="C21" s="107"/>
      <c r="D21" s="113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</row>
    <row r="22" spans="1:26" ht="15.75" x14ac:dyDescent="0.2">
      <c r="A22" s="107"/>
      <c r="B22" s="111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9" t="s">
        <v>20</v>
      </c>
    </row>
    <row r="23" spans="1:26" ht="18.75" x14ac:dyDescent="0.2">
      <c r="A23" s="118" t="s">
        <v>13</v>
      </c>
      <c r="B23" s="111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8" t="s">
        <v>12</v>
      </c>
    </row>
    <row r="24" spans="1:26" ht="13.5" thickBot="1" x14ac:dyDescent="0.25">
      <c r="A24" s="107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</row>
    <row r="25" spans="1:26" ht="16.5" thickBot="1" x14ac:dyDescent="0.25">
      <c r="A25" s="117" t="s">
        <v>0</v>
      </c>
      <c r="B25" s="120" t="s">
        <v>23</v>
      </c>
      <c r="C25" s="120" t="s">
        <v>24</v>
      </c>
      <c r="D25" s="120" t="s">
        <v>25</v>
      </c>
      <c r="E25" s="120" t="s">
        <v>26</v>
      </c>
      <c r="F25" s="120" t="s">
        <v>27</v>
      </c>
      <c r="G25" s="120" t="s">
        <v>28</v>
      </c>
      <c r="H25" s="120" t="s">
        <v>29</v>
      </c>
      <c r="I25" s="120" t="s">
        <v>30</v>
      </c>
      <c r="J25" s="120" t="s">
        <v>31</v>
      </c>
      <c r="K25" s="120" t="s">
        <v>32</v>
      </c>
      <c r="L25" s="120" t="s">
        <v>33</v>
      </c>
      <c r="M25" s="120" t="s">
        <v>34</v>
      </c>
      <c r="N25" s="120" t="s">
        <v>35</v>
      </c>
      <c r="O25" s="120" t="s">
        <v>36</v>
      </c>
      <c r="P25" s="120" t="s">
        <v>37</v>
      </c>
      <c r="Q25" s="120" t="s">
        <v>38</v>
      </c>
      <c r="R25" s="120" t="s">
        <v>39</v>
      </c>
      <c r="S25" s="120" t="s">
        <v>40</v>
      </c>
      <c r="T25" s="120" t="s">
        <v>41</v>
      </c>
      <c r="U25" s="120" t="s">
        <v>42</v>
      </c>
      <c r="V25" s="120" t="s">
        <v>43</v>
      </c>
      <c r="W25" s="120" t="s">
        <v>44</v>
      </c>
      <c r="X25" s="120" t="s">
        <v>45</v>
      </c>
      <c r="Y25" s="123" t="s">
        <v>46</v>
      </c>
      <c r="Z25" s="121" t="s">
        <v>47</v>
      </c>
    </row>
    <row r="26" spans="1:26" x14ac:dyDescent="0.2">
      <c r="A26" s="110" t="s">
        <v>14</v>
      </c>
      <c r="B26" s="114"/>
      <c r="C26" s="115"/>
      <c r="D26" s="115"/>
      <c r="E26" s="115"/>
      <c r="F26" s="115"/>
      <c r="G26" s="115"/>
      <c r="H26" s="115"/>
      <c r="I26" s="115"/>
      <c r="J26" s="115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24"/>
      <c r="Z26" s="122">
        <v>0</v>
      </c>
    </row>
    <row r="27" spans="1:26" x14ac:dyDescent="0.2">
      <c r="A27" s="110" t="s">
        <v>15</v>
      </c>
      <c r="B27" s="114">
        <v>0</v>
      </c>
      <c r="C27" s="115">
        <v>0</v>
      </c>
      <c r="D27" s="115">
        <v>0</v>
      </c>
      <c r="E27" s="115">
        <v>0</v>
      </c>
      <c r="F27" s="115">
        <v>0</v>
      </c>
      <c r="G27" s="115">
        <v>0</v>
      </c>
      <c r="H27" s="115">
        <v>0</v>
      </c>
      <c r="I27" s="115">
        <v>0</v>
      </c>
      <c r="J27" s="115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24">
        <v>0</v>
      </c>
      <c r="Z27" s="129">
        <v>0</v>
      </c>
    </row>
    <row r="28" spans="1:26" x14ac:dyDescent="0.2">
      <c r="A28" s="110" t="s">
        <v>16</v>
      </c>
      <c r="B28" s="114">
        <v>0</v>
      </c>
      <c r="C28" s="115">
        <v>0</v>
      </c>
      <c r="D28" s="115">
        <v>0</v>
      </c>
      <c r="E28" s="115">
        <v>0</v>
      </c>
      <c r="F28" s="115">
        <v>0</v>
      </c>
      <c r="G28" s="115">
        <v>0</v>
      </c>
      <c r="H28" s="115">
        <v>0</v>
      </c>
      <c r="I28" s="115">
        <v>0</v>
      </c>
      <c r="J28" s="115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24">
        <v>0</v>
      </c>
      <c r="Z28" s="129">
        <v>0</v>
      </c>
    </row>
    <row r="29" spans="1:26" x14ac:dyDescent="0.2">
      <c r="A29" s="110" t="s">
        <v>17</v>
      </c>
      <c r="B29" s="114">
        <v>22.5</v>
      </c>
      <c r="C29" s="115">
        <v>21.7</v>
      </c>
      <c r="D29" s="115">
        <v>21.1</v>
      </c>
      <c r="E29" s="115">
        <v>22.400000000000002</v>
      </c>
      <c r="F29" s="115">
        <v>21.8</v>
      </c>
      <c r="G29" s="115">
        <v>23.1</v>
      </c>
      <c r="H29" s="115">
        <v>23.900000000000002</v>
      </c>
      <c r="I29" s="115">
        <v>28.900000000000002</v>
      </c>
      <c r="J29" s="115">
        <v>26.5</v>
      </c>
      <c r="K29" s="116">
        <v>28.400000000000002</v>
      </c>
      <c r="L29" s="116">
        <v>31.6</v>
      </c>
      <c r="M29" s="116">
        <v>28.400000000000002</v>
      </c>
      <c r="N29" s="116">
        <v>30.7</v>
      </c>
      <c r="O29" s="116">
        <v>26.2</v>
      </c>
      <c r="P29" s="116">
        <v>29.1</v>
      </c>
      <c r="Q29" s="116">
        <v>30</v>
      </c>
      <c r="R29" s="116">
        <v>29.5</v>
      </c>
      <c r="S29" s="116">
        <v>28.7</v>
      </c>
      <c r="T29" s="116">
        <v>29</v>
      </c>
      <c r="U29" s="116">
        <v>29.6</v>
      </c>
      <c r="V29" s="116">
        <v>26.400000000000002</v>
      </c>
      <c r="W29" s="116">
        <v>26</v>
      </c>
      <c r="X29" s="116">
        <v>25.5</v>
      </c>
      <c r="Y29" s="124">
        <v>27.400000000000002</v>
      </c>
      <c r="Z29" s="129">
        <v>638.4</v>
      </c>
    </row>
    <row r="30" spans="1:26" x14ac:dyDescent="0.2">
      <c r="A30" s="110" t="s">
        <v>18</v>
      </c>
      <c r="B30" s="114">
        <v>7.5</v>
      </c>
      <c r="C30" s="115">
        <v>7.4</v>
      </c>
      <c r="D30" s="115">
        <v>7.1000000000000005</v>
      </c>
      <c r="E30" s="115">
        <v>7.7</v>
      </c>
      <c r="F30" s="115">
        <v>7.4</v>
      </c>
      <c r="G30" s="115">
        <v>7.4</v>
      </c>
      <c r="H30" s="115">
        <v>7.8</v>
      </c>
      <c r="I30" s="115">
        <v>8.7000000000000011</v>
      </c>
      <c r="J30" s="115">
        <v>8.5</v>
      </c>
      <c r="K30" s="116">
        <v>8.5</v>
      </c>
      <c r="L30" s="116">
        <v>8.5</v>
      </c>
      <c r="M30" s="116">
        <v>7.6000000000000005</v>
      </c>
      <c r="N30" s="116">
        <v>9</v>
      </c>
      <c r="O30" s="116">
        <v>7.9</v>
      </c>
      <c r="P30" s="116">
        <v>7.6000000000000005</v>
      </c>
      <c r="Q30" s="116">
        <v>7.9</v>
      </c>
      <c r="R30" s="116">
        <v>8.8000000000000007</v>
      </c>
      <c r="S30" s="116">
        <v>8.9</v>
      </c>
      <c r="T30" s="116">
        <v>8.9</v>
      </c>
      <c r="U30" s="116">
        <v>9.2000000000000011</v>
      </c>
      <c r="V30" s="116">
        <v>8.4</v>
      </c>
      <c r="W30" s="116">
        <v>8.6</v>
      </c>
      <c r="X30" s="116">
        <v>8.1999999999999993</v>
      </c>
      <c r="Y30" s="124">
        <v>8.7000000000000011</v>
      </c>
      <c r="Z30" s="129">
        <v>196.2</v>
      </c>
    </row>
    <row r="31" spans="1:26" x14ac:dyDescent="0.2">
      <c r="A31" s="110" t="s">
        <v>19</v>
      </c>
      <c r="B31" s="114">
        <v>2.8000000000000003</v>
      </c>
      <c r="C31" s="115">
        <v>2.6</v>
      </c>
      <c r="D31" s="115">
        <v>2.8000000000000003</v>
      </c>
      <c r="E31" s="115">
        <v>2.6</v>
      </c>
      <c r="F31" s="115">
        <v>2.8000000000000003</v>
      </c>
      <c r="G31" s="115">
        <v>3</v>
      </c>
      <c r="H31" s="115">
        <v>2.8000000000000003</v>
      </c>
      <c r="I31" s="115">
        <v>3.2</v>
      </c>
      <c r="J31" s="115">
        <v>3</v>
      </c>
      <c r="K31" s="116">
        <v>2.6</v>
      </c>
      <c r="L31" s="116">
        <v>3</v>
      </c>
      <c r="M31" s="116">
        <v>2.8000000000000003</v>
      </c>
      <c r="N31" s="116">
        <v>3.6</v>
      </c>
      <c r="O31" s="116">
        <v>3</v>
      </c>
      <c r="P31" s="116">
        <v>2.8000000000000003</v>
      </c>
      <c r="Q31" s="116">
        <v>3</v>
      </c>
      <c r="R31" s="116">
        <v>3</v>
      </c>
      <c r="S31" s="116">
        <v>3.2</v>
      </c>
      <c r="T31" s="116">
        <v>3.2</v>
      </c>
      <c r="U31" s="116">
        <v>3.8000000000000003</v>
      </c>
      <c r="V31" s="116">
        <v>3.2</v>
      </c>
      <c r="W31" s="116">
        <v>3.4</v>
      </c>
      <c r="X31" s="116">
        <v>3.2</v>
      </c>
      <c r="Y31" s="124">
        <v>3.2</v>
      </c>
      <c r="Z31" s="129">
        <v>72.600000000000009</v>
      </c>
    </row>
    <row r="32" spans="1:26" ht="16.5" thickBot="1" x14ac:dyDescent="0.3">
      <c r="A32" s="125" t="s">
        <v>48</v>
      </c>
      <c r="B32" s="126">
        <v>32.799999999999997</v>
      </c>
      <c r="C32" s="126">
        <v>31.700000000000003</v>
      </c>
      <c r="D32" s="126">
        <v>31.000000000000004</v>
      </c>
      <c r="E32" s="126">
        <v>32.700000000000003</v>
      </c>
      <c r="F32" s="126">
        <v>32</v>
      </c>
      <c r="G32" s="126">
        <v>33.5</v>
      </c>
      <c r="H32" s="126">
        <v>34.5</v>
      </c>
      <c r="I32" s="126">
        <v>40.800000000000004</v>
      </c>
      <c r="J32" s="126">
        <v>38</v>
      </c>
      <c r="K32" s="126">
        <v>39.500000000000007</v>
      </c>
      <c r="L32" s="126">
        <v>43.1</v>
      </c>
      <c r="M32" s="126">
        <v>38.799999999999997</v>
      </c>
      <c r="N32" s="126">
        <v>43.300000000000004</v>
      </c>
      <c r="O32" s="126">
        <v>37.1</v>
      </c>
      <c r="P32" s="126">
        <v>39.5</v>
      </c>
      <c r="Q32" s="126">
        <v>40.9</v>
      </c>
      <c r="R32" s="126">
        <v>41.3</v>
      </c>
      <c r="S32" s="126">
        <v>40.800000000000004</v>
      </c>
      <c r="T32" s="126">
        <v>41.1</v>
      </c>
      <c r="U32" s="126">
        <v>42.6</v>
      </c>
      <c r="V32" s="126">
        <v>38.000000000000007</v>
      </c>
      <c r="W32" s="126">
        <v>38</v>
      </c>
      <c r="X32" s="126">
        <v>36.900000000000006</v>
      </c>
      <c r="Y32" s="127">
        <v>39.300000000000004</v>
      </c>
      <c r="Z32" s="128">
        <v>907.19999999999993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2023-06-22T08:16:26Z</dcterms:modified>
</cp:coreProperties>
</file>